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(5)\"/>
    </mc:Choice>
  </mc:AlternateContent>
  <xr:revisionPtr revIDLastSave="0" documentId="13_ncr:1_{8D559C1A-A063-4919-AE07-B184D2A191B2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'20.2'!$A$1:$P$50</definedName>
    <definedName name="_xlnm.Print_Area" localSheetId="2">'20.3'!$A$1:$T$44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K19" i="31" l="1"/>
  <c r="M19" i="31" s="1"/>
  <c r="U20" i="28"/>
  <c r="U21" i="28"/>
  <c r="U22" i="28"/>
  <c r="U23" i="28"/>
  <c r="U19" i="28"/>
  <c r="U24" i="28" l="1"/>
</calcChain>
</file>

<file path=xl/sharedStrings.xml><?xml version="1.0" encoding="utf-8"?>
<sst xmlns="http://schemas.openxmlformats.org/spreadsheetml/2006/main" count="289" uniqueCount="186">
  <si>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</si>
  <si>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</si>
  <si>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</si>
  <si>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</si>
  <si>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</si>
  <si>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</si>
  <si>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</si>
  <si>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</si>
  <si>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</si>
  <si>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</si>
  <si>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Год раскрытия информации: _________ год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</si>
  <si>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</si>
  <si>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</si>
  <si>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</si>
  <si>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</si>
  <si>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</si>
  <si>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</si>
  <si>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</si>
  <si>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</si>
  <si>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</si>
  <si>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</si>
  <si>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</si>
  <si>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</si>
  <si>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</si>
  <si>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</si>
  <si>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</si>
  <si>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</si>
  <si>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</si>
  <si>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</si>
  <si>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</si>
  <si>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</si>
  <si>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</si>
  <si>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</si>
  <si>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</si>
  <si>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</si>
  <si>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</si>
  <si>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</si>
  <si>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</si>
  <si>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</si>
  <si>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</si>
  <si>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</si>
  <si>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</si>
  <si>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</si>
  <si>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</si>
  <si>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</si>
  <si>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</si>
  <si>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</si>
  <si>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</si>
  <si>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</si>
  <si>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</si>
  <si>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</si>
  <si>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</si>
  <si>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</si>
  <si>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</si>
  <si>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</si>
  <si>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</si>
  <si>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</si>
  <si>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</si>
  <si>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</si>
  <si>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</si>
  <si>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</si>
  <si>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</si>
  <si>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</si>
  <si>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</si>
  <si>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</si>
  <si>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</si>
  <si>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</si>
  <si>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</si>
  <si>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</si>
  <si>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</si>
  <si>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</si>
  <si>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</si>
  <si>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</si>
  <si>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</si>
  <si>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</si>
  <si>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</si>
  <si>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</si>
  <si>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</si>
  <si>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</si>
  <si>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</si>
  <si>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</si>
  <si>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</si>
  <si>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</si>
  <si>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</si>
  <si>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</si>
  <si>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</si>
  <si>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</si>
  <si>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</si>
  <si>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</si>
  <si>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</si>
  <si>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</si>
  <si>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</si>
  <si>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</si>
  <si>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</si>
  <si>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</si>
  <si>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</si>
  <si>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</si>
  <si>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</si>
  <si>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</si>
  <si>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</si>
  <si>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</si>
  <si>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</si>
  <si>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</si>
  <si>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</si>
  <si>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</si>
  <si>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</si>
  <si>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</si>
  <si>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</si>
  <si>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</si>
  <si>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</si>
  <si>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</si>
  <si>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</si>
  <si>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</si>
  <si>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</si>
  <si>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</si>
  <si>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</si>
  <si>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</si>
  <si>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</si>
  <si>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</si>
  <si>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</si>
  <si>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</si>
  <si>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</si>
  <si>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</si>
  <si>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</si>
  <si>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</si>
  <si>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</si>
  <si>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</si>
  <si>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</si>
  <si>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</si>
  <si>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</si>
  <si>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</si>
  <si>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</si>
  <si>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</si>
  <si>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</si>
  <si>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</si>
  <si>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</si>
  <si>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</si>
  <si>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</si>
  <si>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</si>
  <si>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</si>
  <si>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</si>
  <si>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</si>
  <si>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</si>
  <si>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</si>
  <si>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</si>
  <si>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</si>
  <si>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</si>
  <si>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</si>
  <si>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</si>
  <si>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УНЦ кабельного сооружения с трубами с диаметром трубы 90-140 мм.</t>
  </si>
  <si>
    <t>10</t>
  </si>
  <si>
    <t>Челябинская область</t>
  </si>
  <si>
    <t>1 км</t>
  </si>
  <si>
    <t>Н4-01</t>
  </si>
  <si>
    <t>УНЦ на устройство траншеи КЛ и восстановление благоустройства по трассе</t>
  </si>
  <si>
    <t>УНЦ КЛ 6-500 кВ (с алюминиевой жилой)</t>
  </si>
  <si>
    <t xml:space="preserve">УНЦ на восстановление дорожного покрытия при прокладке кабельной линии (для всех субъектов Российской Федерации) </t>
  </si>
  <si>
    <t xml:space="preserve">Затраты на проектно-изыскательские работы по КЛ </t>
  </si>
  <si>
    <t>КЛ</t>
  </si>
  <si>
    <t>П</t>
  </si>
  <si>
    <t>1</t>
  </si>
  <si>
    <t>1 км по трассе</t>
  </si>
  <si>
    <t>Б2-02-1.4</t>
  </si>
  <si>
    <t>К1-08-1.8</t>
  </si>
  <si>
    <t>1 м2</t>
  </si>
  <si>
    <t>Б4-02</t>
  </si>
  <si>
    <t>П5-01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</si>
  <si>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</si>
  <si>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</si>
  <si>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</si>
  <si>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</si>
  <si>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</si>
  <si>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</si>
  <si>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</si>
  <si>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</si>
  <si>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t>Реконструкция 2КЛ-10 кВ от ф.19, ф. 20 ПС 110 кВ «Спортивная» до РП-107, протяженность 0,35 км</t>
  </si>
  <si>
    <t>I_01_02</t>
  </si>
  <si>
    <t>1.2.2.1.2</t>
  </si>
  <si>
    <t>2026</t>
  </si>
  <si>
    <t>Диаметр трубы 90-140 мм.</t>
  </si>
  <si>
    <t>две цепи, благоустройство по трассе без учета восстановления газонов</t>
  </si>
  <si>
    <t>Сечение жилы, 240мм2</t>
  </si>
  <si>
    <t>Проезжая часть</t>
  </si>
  <si>
    <t xml:space="preserve">проектно-изыскательские работы по КЛ </t>
  </si>
  <si>
    <r>
      <t>ОФ</t>
    </r>
    <r>
      <rPr>
        <i/>
        <vertAlign val="subscript"/>
        <sz val="12"/>
        <rFont val="Times New Roman"/>
        <family val="1"/>
        <charset val="204"/>
      </rPr>
      <t>ПР 2026</t>
    </r>
  </si>
  <si>
    <t>15.3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</si>
</sst>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4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49" fontId="6" fillId="0" borderId="13" xfId="2" applyNumberFormat="1" applyBorder="1" applyAlignment="1">
      <alignment horizontal="center" vertical="center" wrapText="1"/>
    </xf>
    <xf numFmtId="49" fontId="6" fillId="0" borderId="18" xfId="2" applyNumberFormat="1" applyBorder="1" applyAlignment="1">
      <alignment horizontal="center" vertical="center" wrapText="1"/>
    </xf>
    <xf numFmtId="0" fontId="6" fillId="0" borderId="18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6" fillId="0" borderId="23" xfId="2" applyBorder="1" applyAlignment="1">
      <alignment horizontal="center" vertical="center" wrapText="1"/>
    </xf>
    <xf numFmtId="3" fontId="6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/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164" fontId="6" fillId="0" borderId="18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9" xfId="0" applyFont="1" applyBorder="1"/>
    <xf numFmtId="0" fontId="6" fillId="0" borderId="30" xfId="0" applyFont="1" applyBorder="1"/>
    <xf numFmtId="49" fontId="40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wrapText="1"/>
    </xf>
    <xf numFmtId="0" fontId="6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16" fontId="6" fillId="0" borderId="18" xfId="2" quotePrefix="1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/>
    </xf>
    <xf numFmtId="0" fontId="38" fillId="0" borderId="18" xfId="0" applyFont="1" applyBorder="1"/>
    <xf numFmtId="0" fontId="38" fillId="0" borderId="18" xfId="0" applyFont="1" applyBorder="1" applyAlignment="1">
      <alignment horizontal="left"/>
    </xf>
    <xf numFmtId="0" fontId="39" fillId="0" borderId="18" xfId="0" applyFont="1" applyBorder="1" applyAlignment="1">
      <alignment horizontal="center"/>
    </xf>
    <xf numFmtId="0" fontId="6" fillId="0" borderId="31" xfId="2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6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0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8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49" fontId="6" fillId="0" borderId="23" xfId="2" applyNumberFormat="1" applyBorder="1" applyAlignment="1">
      <alignment horizontal="center" vertical="center" wrapText="1"/>
    </xf>
    <xf numFmtId="0" fontId="6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6" fillId="0" borderId="18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6" fillId="0" borderId="0" xfId="2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0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6" fillId="0" borderId="23" xfId="0" applyNumberFormat="1" applyFont="1" applyBorder="1" applyAlignment="1">
      <alignment horizontal="center" wrapText="1"/>
    </xf>
    <xf numFmtId="0" fontId="5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6" fillId="0" borderId="18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32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24" borderId="0" xfId="0" applyFont="1" applyFill="1" applyAlignment="1">
      <alignment horizontal="left" vertical="top" wrapText="1"/>
    </xf>
    <xf numFmtId="0" fontId="6" fillId="0" borderId="18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 wrapText="1"/>
    </xf>
    <xf numFmtId="0" fontId="40" fillId="0" borderId="34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  <xf numFmtId="0" fontId="40" fillId="0" borderId="23" xfId="72" applyFont="1" applyBorder="1" applyAlignment="1" applyProtection="1">
      <alignment horizontal="center" vertical="center" wrapText="1"/>
      <protection locked="0"/>
    </xf>
    <xf numFmtId="0" fontId="65" fillId="0" borderId="23" xfId="251" applyFont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49" fontId="6" fillId="0" borderId="0" xfId="2" applyNumberFormat="1" applyFont="1"/>
    <xf numFmtId="0" fontId="6" fillId="0" borderId="0" xfId="2" applyFont="1"/>
    <xf numFmtId="0" fontId="6" fillId="0" borderId="2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left" wrapText="1"/>
    </xf>
    <xf numFmtId="2" fontId="65" fillId="0" borderId="23" xfId="251" applyNumberFormat="1" applyFont="1" applyBorder="1" applyAlignment="1">
      <alignment horizontal="center" vertical="center" wrapText="1"/>
    </xf>
    <xf numFmtId="2" fontId="6" fillId="0" borderId="18" xfId="2" applyNumberFormat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 wrapText="1"/>
    </xf>
  </cellXfs>
  <cellStyles count="26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8"/>
  <sheetViews>
    <sheetView tabSelected="1" topLeftCell="A2" zoomScale="90" zoomScaleNormal="90" zoomScaleSheetLayoutView="10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131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23</v>
      </c>
    </row>
    <row r="2" spans="2:34" ht="18.75" x14ac:dyDescent="0.3">
      <c r="V2" s="17" t="s">
        <v>6</v>
      </c>
    </row>
    <row r="3" spans="2:34" ht="18.75" x14ac:dyDescent="0.3">
      <c r="V3" s="17" t="s">
        <v>97</v>
      </c>
    </row>
    <row r="4" spans="2:34" ht="18.75" x14ac:dyDescent="0.3">
      <c r="V4" s="17"/>
    </row>
    <row r="5" spans="2:34" ht="18.75" x14ac:dyDescent="0.25">
      <c r="B5" s="104" t="s">
        <v>30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4" t="s">
        <v>31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12</v>
      </c>
      <c r="G8" s="81" t="s">
        <v>147</v>
      </c>
      <c r="H8" s="6"/>
      <c r="I8" s="6"/>
      <c r="J8" s="11"/>
      <c r="K8" s="132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11</v>
      </c>
      <c r="G9" s="80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32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148</v>
      </c>
      <c r="G11" s="6"/>
      <c r="H11" s="6"/>
      <c r="I11" s="6"/>
      <c r="J11" s="2"/>
      <c r="K11" s="133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6" t="s">
        <v>24</v>
      </c>
      <c r="C16" s="106" t="s">
        <v>14</v>
      </c>
      <c r="D16" s="106" t="s">
        <v>13</v>
      </c>
      <c r="E16" s="106" t="s">
        <v>18</v>
      </c>
      <c r="F16" s="107" t="s">
        <v>21</v>
      </c>
      <c r="G16" s="101" t="s">
        <v>109</v>
      </c>
      <c r="H16" s="111" t="s">
        <v>50</v>
      </c>
      <c r="I16" s="112" t="s">
        <v>45</v>
      </c>
      <c r="J16" s="108" t="s">
        <v>9</v>
      </c>
      <c r="K16" s="109"/>
      <c r="L16" s="109"/>
      <c r="M16" s="110"/>
      <c r="N16" s="109"/>
      <c r="O16" s="100" t="s">
        <v>4</v>
      </c>
      <c r="P16" s="100"/>
      <c r="Q16" s="100"/>
      <c r="R16" s="100"/>
      <c r="S16" s="100"/>
      <c r="T16" s="100"/>
      <c r="U16" s="100"/>
      <c r="V16" s="100" t="s">
        <v>17</v>
      </c>
    </row>
    <row r="17" spans="1:22" s="14" customFormat="1" ht="78.75" x14ac:dyDescent="0.25">
      <c r="A17" s="7"/>
      <c r="B17" s="102"/>
      <c r="C17" s="102"/>
      <c r="D17" s="102"/>
      <c r="E17" s="102"/>
      <c r="F17" s="107"/>
      <c r="G17" s="102"/>
      <c r="H17" s="102"/>
      <c r="I17" s="102"/>
      <c r="J17" s="27" t="s">
        <v>2</v>
      </c>
      <c r="K17" s="134" t="s">
        <v>5</v>
      </c>
      <c r="L17" s="27" t="s">
        <v>28</v>
      </c>
      <c r="M17" s="27" t="s">
        <v>26</v>
      </c>
      <c r="N17" s="28" t="s">
        <v>70</v>
      </c>
      <c r="O17" s="22" t="s">
        <v>27</v>
      </c>
      <c r="P17" s="22" t="s">
        <v>0</v>
      </c>
      <c r="Q17" s="22" t="s">
        <v>19</v>
      </c>
      <c r="R17" s="22" t="s">
        <v>3</v>
      </c>
      <c r="S17" s="22" t="s">
        <v>8</v>
      </c>
      <c r="T17" s="22" t="s">
        <v>22</v>
      </c>
      <c r="U17" s="28" t="s">
        <v>103</v>
      </c>
      <c r="V17" s="100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35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18" t="s">
        <v>177</v>
      </c>
      <c r="C19" s="18" t="s">
        <v>175</v>
      </c>
      <c r="D19" s="129" t="s">
        <v>176</v>
      </c>
      <c r="E19" s="18" t="s">
        <v>149</v>
      </c>
      <c r="F19" s="20" t="s">
        <v>158</v>
      </c>
      <c r="G19" s="1" t="s">
        <v>7</v>
      </c>
      <c r="H19" s="21" t="s">
        <v>159</v>
      </c>
      <c r="I19" s="21" t="s">
        <v>178</v>
      </c>
      <c r="J19" s="18" t="s">
        <v>150</v>
      </c>
      <c r="K19" s="83" t="s">
        <v>179</v>
      </c>
      <c r="L19" s="18"/>
      <c r="M19" s="18"/>
      <c r="N19" s="27" t="s">
        <v>151</v>
      </c>
      <c r="O19" s="21" t="s">
        <v>160</v>
      </c>
      <c r="P19" s="130">
        <v>0.25</v>
      </c>
      <c r="Q19" s="22" t="s">
        <v>152</v>
      </c>
      <c r="R19" s="22" t="s">
        <v>153</v>
      </c>
      <c r="S19" s="22">
        <v>1556</v>
      </c>
      <c r="T19" s="22">
        <v>1</v>
      </c>
      <c r="U19" s="21">
        <f>O19*P19*S19*T19</f>
        <v>389</v>
      </c>
      <c r="V19" s="15" t="s">
        <v>7</v>
      </c>
    </row>
    <row r="20" spans="1:22" s="7" customFormat="1" ht="110.25" x14ac:dyDescent="0.25">
      <c r="B20" s="18" t="s">
        <v>177</v>
      </c>
      <c r="C20" s="18" t="s">
        <v>175</v>
      </c>
      <c r="D20" s="129" t="s">
        <v>176</v>
      </c>
      <c r="E20" s="83" t="s">
        <v>154</v>
      </c>
      <c r="F20" s="20" t="s">
        <v>158</v>
      </c>
      <c r="G20" s="1" t="s">
        <v>7</v>
      </c>
      <c r="H20" s="21" t="s">
        <v>159</v>
      </c>
      <c r="I20" s="21" t="s">
        <v>178</v>
      </c>
      <c r="J20" s="18" t="s">
        <v>150</v>
      </c>
      <c r="K20" s="83" t="s">
        <v>180</v>
      </c>
      <c r="L20" s="82"/>
      <c r="M20" s="82"/>
      <c r="N20" s="27" t="s">
        <v>151</v>
      </c>
      <c r="O20" s="21" t="s">
        <v>160</v>
      </c>
      <c r="P20" s="138">
        <v>3.14</v>
      </c>
      <c r="Q20" s="27" t="s">
        <v>161</v>
      </c>
      <c r="R20" s="27" t="s">
        <v>162</v>
      </c>
      <c r="S20" s="27">
        <v>1428</v>
      </c>
      <c r="T20" s="27">
        <v>1</v>
      </c>
      <c r="U20" s="21">
        <f t="shared" ref="U20:U23" si="0">O20*P20*S20*T20</f>
        <v>4483.92</v>
      </c>
      <c r="V20" s="15" t="s">
        <v>7</v>
      </c>
    </row>
    <row r="21" spans="1:22" s="7" customFormat="1" ht="110.25" x14ac:dyDescent="0.25">
      <c r="B21" s="18" t="s">
        <v>177</v>
      </c>
      <c r="C21" s="18" t="s">
        <v>175</v>
      </c>
      <c r="D21" s="129" t="s">
        <v>176</v>
      </c>
      <c r="E21" s="83" t="s">
        <v>155</v>
      </c>
      <c r="F21" s="20" t="s">
        <v>158</v>
      </c>
      <c r="G21" s="1" t="s">
        <v>7</v>
      </c>
      <c r="H21" s="21" t="s">
        <v>159</v>
      </c>
      <c r="I21" s="21" t="s">
        <v>178</v>
      </c>
      <c r="J21" s="18" t="s">
        <v>150</v>
      </c>
      <c r="K21" s="83" t="s">
        <v>181</v>
      </c>
      <c r="L21" s="82"/>
      <c r="M21" s="82"/>
      <c r="N21" s="27" t="s">
        <v>151</v>
      </c>
      <c r="O21" s="21" t="s">
        <v>160</v>
      </c>
      <c r="P21" s="130">
        <v>0.7</v>
      </c>
      <c r="Q21" s="27" t="s">
        <v>152</v>
      </c>
      <c r="R21" s="27" t="s">
        <v>163</v>
      </c>
      <c r="S21" s="27">
        <v>3055</v>
      </c>
      <c r="T21" s="27">
        <v>1</v>
      </c>
      <c r="U21" s="21">
        <f t="shared" si="0"/>
        <v>2138.5</v>
      </c>
      <c r="V21" s="15" t="s">
        <v>7</v>
      </c>
    </row>
    <row r="22" spans="1:22" s="7" customFormat="1" ht="110.25" x14ac:dyDescent="0.25">
      <c r="B22" s="18" t="s">
        <v>177</v>
      </c>
      <c r="C22" s="18" t="s">
        <v>175</v>
      </c>
      <c r="D22" s="129" t="s">
        <v>176</v>
      </c>
      <c r="E22" s="83" t="s">
        <v>156</v>
      </c>
      <c r="F22" s="20" t="s">
        <v>158</v>
      </c>
      <c r="G22" s="1" t="s">
        <v>7</v>
      </c>
      <c r="H22" s="21" t="s">
        <v>159</v>
      </c>
      <c r="I22" s="21" t="s">
        <v>178</v>
      </c>
      <c r="J22" s="18" t="s">
        <v>150</v>
      </c>
      <c r="K22" s="83" t="s">
        <v>182</v>
      </c>
      <c r="L22" s="82"/>
      <c r="M22" s="82"/>
      <c r="N22" s="27" t="s">
        <v>151</v>
      </c>
      <c r="O22" s="21" t="s">
        <v>160</v>
      </c>
      <c r="P22" s="130">
        <v>648.70000000000005</v>
      </c>
      <c r="Q22" s="27" t="s">
        <v>164</v>
      </c>
      <c r="R22" s="27" t="s">
        <v>165</v>
      </c>
      <c r="S22" s="27">
        <v>2.3199999999999998</v>
      </c>
      <c r="T22" s="27">
        <v>1</v>
      </c>
      <c r="U22" s="21">
        <f t="shared" si="0"/>
        <v>1504.9839999999999</v>
      </c>
      <c r="V22" s="15" t="s">
        <v>7</v>
      </c>
    </row>
    <row r="23" spans="1:22" s="7" customFormat="1" ht="110.25" x14ac:dyDescent="0.25">
      <c r="B23" s="18" t="s">
        <v>177</v>
      </c>
      <c r="C23" s="18" t="s">
        <v>175</v>
      </c>
      <c r="D23" s="129" t="s">
        <v>176</v>
      </c>
      <c r="E23" s="83" t="s">
        <v>157</v>
      </c>
      <c r="F23" s="20" t="s">
        <v>158</v>
      </c>
      <c r="G23" s="1" t="s">
        <v>7</v>
      </c>
      <c r="H23" s="21" t="s">
        <v>159</v>
      </c>
      <c r="I23" s="21" t="s">
        <v>178</v>
      </c>
      <c r="J23" s="18" t="s">
        <v>150</v>
      </c>
      <c r="K23" s="83" t="s">
        <v>183</v>
      </c>
      <c r="L23" s="82"/>
      <c r="M23" s="82"/>
      <c r="N23" s="27" t="s">
        <v>151</v>
      </c>
      <c r="O23" s="21" t="s">
        <v>160</v>
      </c>
      <c r="P23" s="130">
        <v>1.8</v>
      </c>
      <c r="Q23" s="27" t="s">
        <v>161</v>
      </c>
      <c r="R23" s="27" t="s">
        <v>166</v>
      </c>
      <c r="S23" s="27">
        <v>611</v>
      </c>
      <c r="T23" s="27">
        <v>1</v>
      </c>
      <c r="U23" s="21">
        <f t="shared" si="0"/>
        <v>1099.8</v>
      </c>
      <c r="V23" s="15" t="s">
        <v>7</v>
      </c>
    </row>
    <row r="24" spans="1:22" s="7" customFormat="1" ht="96.75" customHeight="1" x14ac:dyDescent="0.25">
      <c r="B24" s="18" t="s">
        <v>177</v>
      </c>
      <c r="C24" s="18" t="s">
        <v>175</v>
      </c>
      <c r="D24" s="129" t="s">
        <v>176</v>
      </c>
      <c r="E24" s="83" t="s">
        <v>174</v>
      </c>
      <c r="F24" s="20" t="s">
        <v>158</v>
      </c>
      <c r="G24" s="1" t="s">
        <v>7</v>
      </c>
      <c r="H24" s="21" t="s">
        <v>159</v>
      </c>
      <c r="I24" s="21" t="s">
        <v>178</v>
      </c>
      <c r="J24" s="18" t="s">
        <v>7</v>
      </c>
      <c r="K24" s="136" t="s">
        <v>7</v>
      </c>
      <c r="L24" s="18" t="s">
        <v>7</v>
      </c>
      <c r="M24" s="18" t="s">
        <v>7</v>
      </c>
      <c r="N24" s="27" t="s">
        <v>151</v>
      </c>
      <c r="O24" s="21" t="s">
        <v>7</v>
      </c>
      <c r="P24" s="21" t="s">
        <v>7</v>
      </c>
      <c r="Q24" s="21" t="s">
        <v>7</v>
      </c>
      <c r="R24" s="21" t="s">
        <v>7</v>
      </c>
      <c r="S24" s="21" t="s">
        <v>7</v>
      </c>
      <c r="T24" s="21" t="s">
        <v>7</v>
      </c>
      <c r="U24" s="139">
        <f>U23+U22+U21+U20+U19</f>
        <v>9616.2039999999997</v>
      </c>
      <c r="V24" s="15" t="s">
        <v>7</v>
      </c>
    </row>
    <row r="25" spans="1:22" ht="18.75" x14ac:dyDescent="0.25">
      <c r="B25" s="103" t="s">
        <v>80</v>
      </c>
      <c r="C25" s="103"/>
      <c r="D25" s="103"/>
      <c r="E25" s="103"/>
      <c r="F25" s="103"/>
      <c r="G25" s="103"/>
      <c r="H25" s="103"/>
      <c r="I25" s="103"/>
      <c r="U25" s="5"/>
    </row>
    <row r="26" spans="1:22" x14ac:dyDescent="0.25">
      <c r="C26" s="65"/>
      <c r="D26" s="65"/>
      <c r="E26" s="65"/>
      <c r="F26" s="65"/>
      <c r="G26" s="65"/>
      <c r="H26" s="65"/>
      <c r="I26" s="65"/>
    </row>
    <row r="27" spans="1:22" x14ac:dyDescent="0.25">
      <c r="B27" s="65"/>
    </row>
    <row r="28" spans="1:22" s="53" customFormat="1" x14ac:dyDescent="0.25">
      <c r="B28" s="61" t="s">
        <v>49</v>
      </c>
      <c r="C28" s="52"/>
      <c r="D28" s="52"/>
      <c r="E28" s="54"/>
      <c r="F28" s="54"/>
      <c r="G28" s="54"/>
      <c r="H28" s="54"/>
      <c r="I28" s="54"/>
      <c r="J28" s="54"/>
      <c r="K28" s="137"/>
      <c r="L28" s="54"/>
      <c r="M28" s="54"/>
      <c r="N28" s="54"/>
      <c r="O28" s="54"/>
      <c r="P28" s="54"/>
    </row>
    <row r="29" spans="1:22" s="53" customFormat="1" x14ac:dyDescent="0.25">
      <c r="B29" s="55" t="s">
        <v>122</v>
      </c>
      <c r="C29" s="52"/>
      <c r="D29" s="52"/>
      <c r="E29" s="54"/>
      <c r="F29" s="54"/>
      <c r="G29" s="54"/>
      <c r="H29" s="54"/>
      <c r="I29" s="54"/>
      <c r="J29" s="54"/>
      <c r="K29" s="137"/>
      <c r="L29" s="54"/>
      <c r="M29" s="54"/>
      <c r="N29" s="54"/>
      <c r="O29" s="54"/>
      <c r="P29" s="54"/>
    </row>
    <row r="30" spans="1:22" s="53" customFormat="1" x14ac:dyDescent="0.25">
      <c r="B30" s="55" t="s">
        <v>107</v>
      </c>
      <c r="C30" s="52"/>
      <c r="D30" s="52"/>
      <c r="J30" s="54"/>
      <c r="K30" s="137"/>
      <c r="L30" s="54"/>
      <c r="M30" s="54"/>
      <c r="N30" s="54"/>
      <c r="O30" s="54"/>
      <c r="P30" s="54"/>
    </row>
    <row r="31" spans="1:22" s="53" customFormat="1" ht="54" customHeight="1" x14ac:dyDescent="0.25">
      <c r="B31" s="113" t="s">
        <v>46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</row>
    <row r="32" spans="1:22" s="53" customFormat="1" x14ac:dyDescent="0.25">
      <c r="B32" s="115" t="s">
        <v>121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</row>
    <row r="33" spans="2:21" s="53" customFormat="1" x14ac:dyDescent="0.25">
      <c r="B33" s="116" t="s">
        <v>123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</row>
    <row r="34" spans="2:21" s="53" customFormat="1" ht="21" customHeight="1" x14ac:dyDescent="0.25">
      <c r="B34" s="113" t="s">
        <v>146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</row>
    <row r="35" spans="2:21" s="53" customFormat="1" ht="18.75" x14ac:dyDescent="0.25">
      <c r="B35" s="55" t="s">
        <v>79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</row>
    <row r="36" spans="2:21" s="53" customFormat="1" x14ac:dyDescent="0.25">
      <c r="B36" s="55"/>
      <c r="C36" s="113" t="s">
        <v>72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</row>
    <row r="37" spans="2:21" s="53" customFormat="1" x14ac:dyDescent="0.25">
      <c r="B37" s="55"/>
      <c r="C37" s="113" t="s">
        <v>73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</row>
    <row r="38" spans="2:21" s="53" customFormat="1" x14ac:dyDescent="0.25">
      <c r="B38" s="55"/>
      <c r="C38" s="113" t="s">
        <v>74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</row>
    <row r="39" spans="2:21" s="53" customFormat="1" x14ac:dyDescent="0.25">
      <c r="B39" s="55"/>
      <c r="C39" s="113" t="s">
        <v>75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</row>
    <row r="40" spans="2:21" s="53" customFormat="1" x14ac:dyDescent="0.25">
      <c r="B40" s="55"/>
      <c r="C40" s="113" t="s">
        <v>76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</row>
    <row r="41" spans="2:21" s="53" customFormat="1" x14ac:dyDescent="0.25">
      <c r="B41" s="55"/>
      <c r="C41" s="113" t="s">
        <v>77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  <row r="42" spans="2:21" s="53" customFormat="1" x14ac:dyDescent="0.25">
      <c r="B42" s="55"/>
      <c r="C42" s="113" t="s">
        <v>78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</row>
    <row r="43" spans="2:21" s="53" customFormat="1" x14ac:dyDescent="0.25">
      <c r="B43" s="116" t="s">
        <v>51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</row>
    <row r="44" spans="2:21" s="53" customFormat="1" ht="36" customHeight="1" x14ac:dyDescent="0.25">
      <c r="B44" s="113" t="s">
        <v>47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</row>
    <row r="45" spans="2:21" s="53" customFormat="1" x14ac:dyDescent="0.25">
      <c r="B45" s="113" t="s">
        <v>48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</row>
    <row r="46" spans="2:21" s="53" customFormat="1" x14ac:dyDescent="0.25">
      <c r="B46" s="113" t="s">
        <v>124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</row>
    <row r="47" spans="2:21" s="53" customFormat="1" x14ac:dyDescent="0.25">
      <c r="B47" s="113" t="s">
        <v>125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</row>
    <row r="48" spans="2:21" s="53" customFormat="1" x14ac:dyDescent="0.25">
      <c r="B48" s="60"/>
      <c r="C48" s="113" t="s">
        <v>85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</row>
    <row r="49" spans="2:21" s="53" customFormat="1" x14ac:dyDescent="0.25">
      <c r="B49" s="60"/>
      <c r="C49" s="113" t="s">
        <v>84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</row>
    <row r="50" spans="2:21" s="53" customFormat="1" x14ac:dyDescent="0.25">
      <c r="B50" s="60"/>
      <c r="C50" s="113" t="s">
        <v>86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</row>
    <row r="51" spans="2:21" s="53" customFormat="1" x14ac:dyDescent="0.25">
      <c r="B51" s="60"/>
      <c r="C51" s="113" t="s">
        <v>87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</row>
    <row r="52" spans="2:21" s="53" customFormat="1" x14ac:dyDescent="0.25">
      <c r="B52" s="60"/>
      <c r="C52" s="113" t="s">
        <v>88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</row>
    <row r="53" spans="2:21" s="53" customFormat="1" x14ac:dyDescent="0.25">
      <c r="B53" s="60"/>
      <c r="C53" s="113" t="s">
        <v>89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2:21" s="53" customFormat="1" x14ac:dyDescent="0.25">
      <c r="B54" s="60"/>
      <c r="C54" s="113" t="s">
        <v>90</v>
      </c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</row>
    <row r="55" spans="2:21" s="53" customFormat="1" x14ac:dyDescent="0.25">
      <c r="B55" s="60"/>
      <c r="C55" s="113" t="s">
        <v>95</v>
      </c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</row>
    <row r="56" spans="2:21" s="53" customFormat="1" x14ac:dyDescent="0.25">
      <c r="B56" s="60"/>
      <c r="C56" s="113" t="s">
        <v>91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2:21" s="53" customFormat="1" x14ac:dyDescent="0.25">
      <c r="B57" s="60"/>
      <c r="C57" s="113" t="s">
        <v>92</v>
      </c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</row>
    <row r="58" spans="2:21" s="53" customFormat="1" x14ac:dyDescent="0.25">
      <c r="B58" s="60"/>
      <c r="C58" s="113" t="s">
        <v>93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2:21" s="53" customFormat="1" x14ac:dyDescent="0.25">
      <c r="B59" s="60"/>
      <c r="C59" s="113" t="s">
        <v>94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2:21" s="53" customFormat="1" x14ac:dyDescent="0.25">
      <c r="B60" s="114" t="s">
        <v>96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</row>
    <row r="61" spans="2:21" s="53" customFormat="1" x14ac:dyDescent="0.25">
      <c r="B61" s="114" t="s">
        <v>71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</row>
    <row r="62" spans="2:21" s="53" customFormat="1" x14ac:dyDescent="0.25">
      <c r="B62" s="114" t="s">
        <v>126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</row>
    <row r="63" spans="2:21" s="53" customFormat="1" x14ac:dyDescent="0.25">
      <c r="B63" s="114" t="s">
        <v>127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</row>
    <row r="64" spans="2:21" s="53" customFormat="1" x14ac:dyDescent="0.25">
      <c r="B64" s="114" t="s">
        <v>128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</row>
    <row r="65" spans="2:21" s="53" customFormat="1" x14ac:dyDescent="0.25">
      <c r="B65" s="114" t="s">
        <v>129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</row>
    <row r="66" spans="2:21" s="56" customFormat="1" ht="35.25" customHeight="1" x14ac:dyDescent="0.25">
      <c r="B66" s="113" t="s">
        <v>130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</row>
    <row r="67" spans="2:21" s="53" customFormat="1" ht="34.5" customHeight="1" x14ac:dyDescent="0.25">
      <c r="B67" s="113" t="s">
        <v>131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</row>
    <row r="68" spans="2:21" s="53" customFormat="1" x14ac:dyDescent="0.25">
      <c r="B68" s="52"/>
      <c r="C68" s="52"/>
      <c r="D68" s="52"/>
      <c r="E68" s="54"/>
      <c r="F68" s="54"/>
      <c r="G68" s="54"/>
      <c r="H68" s="54"/>
      <c r="I68" s="54"/>
      <c r="J68" s="54"/>
      <c r="K68" s="137"/>
      <c r="L68" s="54"/>
      <c r="M68" s="54"/>
      <c r="N68" s="54"/>
      <c r="O68" s="54"/>
      <c r="P68" s="54"/>
    </row>
  </sheetData>
  <mergeCells count="51"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E22" sqref="E22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4" t="s">
        <v>32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2:48" s="2" customFormat="1" x14ac:dyDescent="0.25"/>
    <row r="8" spans="2:48" s="2" customFormat="1" x14ac:dyDescent="0.25">
      <c r="F8" s="6" t="s">
        <v>167</v>
      </c>
      <c r="G8" s="11"/>
      <c r="H8" s="11"/>
      <c r="I8" s="11"/>
      <c r="J8" s="11"/>
      <c r="K8" s="11"/>
      <c r="L8" s="11"/>
    </row>
    <row r="9" spans="2:48" s="2" customFormat="1" x14ac:dyDescent="0.25">
      <c r="F9" s="84" t="s">
        <v>11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148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50" t="s">
        <v>24</v>
      </c>
      <c r="C16" s="50" t="s">
        <v>14</v>
      </c>
      <c r="D16" s="50" t="s">
        <v>13</v>
      </c>
      <c r="E16" s="50" t="s">
        <v>39</v>
      </c>
      <c r="F16" s="50" t="s">
        <v>1</v>
      </c>
      <c r="G16" s="50" t="s">
        <v>20</v>
      </c>
      <c r="H16" s="50" t="s">
        <v>108</v>
      </c>
      <c r="I16" s="43" t="s">
        <v>29</v>
      </c>
      <c r="J16" s="43" t="s">
        <v>15</v>
      </c>
      <c r="K16" s="43" t="s">
        <v>16</v>
      </c>
      <c r="L16" s="43" t="s">
        <v>33</v>
      </c>
      <c r="M16" s="43" t="s">
        <v>111</v>
      </c>
      <c r="N16" s="43" t="s">
        <v>104</v>
      </c>
      <c r="O16" s="43" t="s">
        <v>25</v>
      </c>
    </row>
    <row r="17" spans="2:16" s="26" customFormat="1" x14ac:dyDescent="0.25">
      <c r="B17" s="51">
        <v>1</v>
      </c>
      <c r="C17" s="43">
        <v>2</v>
      </c>
      <c r="D17" s="43">
        <v>3</v>
      </c>
      <c r="E17" s="43">
        <v>4</v>
      </c>
      <c r="F17" s="51">
        <v>5</v>
      </c>
      <c r="G17" s="51">
        <v>6</v>
      </c>
      <c r="H17" s="51">
        <v>7</v>
      </c>
      <c r="I17" s="51">
        <v>8</v>
      </c>
      <c r="J17" s="51">
        <v>9</v>
      </c>
      <c r="K17" s="51">
        <v>10</v>
      </c>
      <c r="L17" s="51">
        <v>11</v>
      </c>
      <c r="M17" s="51">
        <v>12</v>
      </c>
      <c r="N17" s="51">
        <v>13</v>
      </c>
      <c r="O17" s="51">
        <v>14</v>
      </c>
    </row>
    <row r="18" spans="2:16" ht="94.5" x14ac:dyDescent="0.25">
      <c r="B18" s="18" t="s">
        <v>177</v>
      </c>
      <c r="C18" s="18" t="s">
        <v>175</v>
      </c>
      <c r="D18" s="129" t="s">
        <v>176</v>
      </c>
      <c r="E18" s="18" t="s">
        <v>7</v>
      </c>
      <c r="F18" s="43" t="s">
        <v>7</v>
      </c>
      <c r="G18" s="43" t="s">
        <v>7</v>
      </c>
      <c r="H18" s="43" t="s">
        <v>7</v>
      </c>
      <c r="I18" s="43" t="s">
        <v>7</v>
      </c>
      <c r="J18" s="43" t="s">
        <v>7</v>
      </c>
      <c r="K18" s="43" t="s">
        <v>7</v>
      </c>
      <c r="L18" s="43" t="s">
        <v>7</v>
      </c>
      <c r="M18" s="43" t="s">
        <v>7</v>
      </c>
      <c r="N18" s="43" t="s">
        <v>7</v>
      </c>
      <c r="O18" s="43" t="s">
        <v>7</v>
      </c>
    </row>
    <row r="19" spans="2:16" ht="18.75" x14ac:dyDescent="0.25">
      <c r="B19" s="103" t="s">
        <v>80</v>
      </c>
      <c r="C19" s="103"/>
      <c r="D19" s="103"/>
      <c r="E19" s="103"/>
      <c r="F19" s="103"/>
      <c r="G19" s="103"/>
      <c r="H19" s="103"/>
      <c r="I19" s="103"/>
    </row>
    <row r="20" spans="2:16" x14ac:dyDescent="0.25">
      <c r="B20" s="65"/>
      <c r="C20" s="65"/>
      <c r="D20" s="65"/>
      <c r="E20" s="65"/>
      <c r="F20" s="65"/>
      <c r="G20" s="65"/>
      <c r="H20" s="65"/>
      <c r="I20" s="65"/>
    </row>
    <row r="21" spans="2:16" x14ac:dyDescent="0.25">
      <c r="B21" s="65"/>
      <c r="C21" s="65"/>
      <c r="D21" s="65"/>
      <c r="E21" s="65"/>
      <c r="F21" s="65"/>
      <c r="G21" s="65"/>
      <c r="H21" s="65"/>
      <c r="I21" s="65"/>
    </row>
    <row r="22" spans="2:16" x14ac:dyDescent="0.25">
      <c r="B22" s="61" t="s">
        <v>49</v>
      </c>
    </row>
    <row r="23" spans="2:16" x14ac:dyDescent="0.25">
      <c r="B23" s="55" t="s">
        <v>136</v>
      </c>
    </row>
    <row r="24" spans="2:16" x14ac:dyDescent="0.25">
      <c r="B24" s="116" t="s">
        <v>132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2:16" ht="15.75" customHeight="1" x14ac:dyDescent="0.25">
      <c r="C25" s="113" t="s">
        <v>52</v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57"/>
    </row>
    <row r="26" spans="2:16" ht="31.5" customHeight="1" x14ac:dyDescent="0.25">
      <c r="C26" s="113" t="s">
        <v>53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57"/>
    </row>
    <row r="27" spans="2:16" ht="15.75" customHeight="1" x14ac:dyDescent="0.25">
      <c r="C27" s="113" t="s">
        <v>54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57"/>
    </row>
    <row r="28" spans="2:16" ht="15.75" customHeight="1" x14ac:dyDescent="0.25">
      <c r="C28" s="113" t="s">
        <v>55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57"/>
    </row>
    <row r="29" spans="2:16" x14ac:dyDescent="0.25">
      <c r="C29" s="113" t="s">
        <v>56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58"/>
    </row>
    <row r="30" spans="2:16" x14ac:dyDescent="0.25">
      <c r="C30" s="113" t="s">
        <v>57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58"/>
    </row>
    <row r="31" spans="2:16" x14ac:dyDescent="0.25">
      <c r="C31" s="113" t="s">
        <v>58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58"/>
    </row>
    <row r="32" spans="2:16" ht="15.75" customHeight="1" x14ac:dyDescent="0.25">
      <c r="C32" s="113" t="s">
        <v>59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57"/>
    </row>
    <row r="33" spans="2:21" ht="15.75" customHeight="1" x14ac:dyDescent="0.25">
      <c r="C33" s="113" t="s">
        <v>60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57"/>
    </row>
    <row r="34" spans="2:21" x14ac:dyDescent="0.25">
      <c r="C34" s="113" t="s">
        <v>61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58"/>
    </row>
    <row r="35" spans="2:21" ht="15.75" customHeight="1" x14ac:dyDescent="0.25">
      <c r="C35" s="113" t="s">
        <v>62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57"/>
    </row>
    <row r="36" spans="2:21" ht="60.6" customHeight="1" x14ac:dyDescent="0.25">
      <c r="C36" s="113" t="s">
        <v>63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57"/>
    </row>
    <row r="37" spans="2:21" ht="15.75" customHeight="1" x14ac:dyDescent="0.25">
      <c r="C37" s="113" t="s">
        <v>64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57"/>
    </row>
    <row r="38" spans="2:21" ht="21.75" customHeight="1" x14ac:dyDescent="0.25">
      <c r="B38" s="113" t="s">
        <v>98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</row>
    <row r="39" spans="2:21" ht="55.5" customHeight="1" x14ac:dyDescent="0.25">
      <c r="B39" s="113" t="s">
        <v>110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58"/>
      <c r="P39" s="58"/>
      <c r="Q39" s="58"/>
      <c r="R39" s="58"/>
      <c r="S39" s="58"/>
      <c r="T39" s="58"/>
      <c r="U39" s="58"/>
    </row>
    <row r="40" spans="2:21" ht="20.25" customHeight="1" x14ac:dyDescent="0.25">
      <c r="B40" s="113" t="s">
        <v>133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58"/>
      <c r="P40" s="58"/>
      <c r="Q40" s="58"/>
      <c r="R40" s="58"/>
      <c r="S40" s="58"/>
      <c r="T40" s="58"/>
      <c r="U40" s="58"/>
    </row>
    <row r="41" spans="2:21" x14ac:dyDescent="0.25">
      <c r="B41" s="113" t="s">
        <v>99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</row>
    <row r="42" spans="2:21" ht="20.25" customHeight="1" x14ac:dyDescent="0.25">
      <c r="B42" s="113" t="s">
        <v>100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2:21" x14ac:dyDescent="0.25">
      <c r="B43" s="113" t="s">
        <v>101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2:21" x14ac:dyDescent="0.25">
      <c r="B44" s="113" t="s">
        <v>65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</row>
    <row r="45" spans="2:21" ht="31.5" customHeight="1" x14ac:dyDescent="0.25">
      <c r="B45" s="117" t="s">
        <v>112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2:21" x14ac:dyDescent="0.25">
      <c r="B46" s="113" t="s">
        <v>66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</row>
    <row r="47" spans="2:21" ht="32.25" customHeight="1" x14ac:dyDescent="0.25">
      <c r="B47" s="113" t="s">
        <v>134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2:21" ht="36" customHeight="1" x14ac:dyDescent="0.25">
      <c r="B48" s="113" t="s">
        <v>135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P73"/>
  <sheetViews>
    <sheetView topLeftCell="A8" zoomScale="120" zoomScaleNormal="120" zoomScaleSheetLayoutView="70" workbookViewId="0">
      <selection activeCell="N19" sqref="N19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9" width="12.42578125" style="92" bestFit="1" customWidth="1"/>
    <col min="20" max="20" width="16.5703125" customWidth="1"/>
  </cols>
  <sheetData>
    <row r="1" spans="2:42" s="2" customFormat="1" ht="15.75" x14ac:dyDescent="0.25">
      <c r="L1" s="5"/>
      <c r="M1" s="5"/>
      <c r="N1" s="5"/>
      <c r="O1" s="5"/>
      <c r="Q1" s="88"/>
      <c r="R1" s="88"/>
      <c r="S1" s="88"/>
    </row>
    <row r="2" spans="2:42" s="2" customFormat="1" ht="15.75" x14ac:dyDescent="0.25">
      <c r="L2" s="5"/>
      <c r="M2" s="5"/>
      <c r="N2" s="5"/>
      <c r="O2" s="5"/>
      <c r="Q2" s="88"/>
      <c r="R2" s="88"/>
      <c r="S2" s="88"/>
    </row>
    <row r="3" spans="2:42" s="2" customFormat="1" ht="15.75" x14ac:dyDescent="0.25">
      <c r="L3" s="5"/>
      <c r="M3" s="5"/>
      <c r="N3" s="5"/>
      <c r="O3" s="5"/>
      <c r="Q3" s="88"/>
      <c r="R3" s="88"/>
      <c r="S3" s="88"/>
    </row>
    <row r="4" spans="2:42" s="2" customFormat="1" ht="18.75" x14ac:dyDescent="0.25">
      <c r="B4" s="104" t="s">
        <v>38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Q4" s="88"/>
      <c r="R4" s="88"/>
      <c r="S4" s="88"/>
    </row>
    <row r="5" spans="2:42" s="2" customFormat="1" ht="15.75" x14ac:dyDescent="0.25">
      <c r="L5" s="5"/>
      <c r="M5" s="5"/>
      <c r="N5" s="5"/>
      <c r="O5" s="5"/>
      <c r="Q5" s="88"/>
      <c r="R5" s="88"/>
      <c r="S5" s="88"/>
    </row>
    <row r="6" spans="2:42" s="2" customFormat="1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Q6" s="88"/>
      <c r="R6" s="88"/>
      <c r="S6" s="88"/>
    </row>
    <row r="7" spans="2:42" s="2" customFormat="1" ht="15.75" x14ac:dyDescent="0.25">
      <c r="Q7" s="88"/>
      <c r="R7" s="88"/>
      <c r="S7" s="88"/>
    </row>
    <row r="8" spans="2:42" s="2" customFormat="1" ht="15.75" x14ac:dyDescent="0.25">
      <c r="E8" s="6" t="s">
        <v>12</v>
      </c>
      <c r="F8" s="11"/>
      <c r="G8" s="11"/>
      <c r="H8" s="11"/>
      <c r="I8" s="11"/>
      <c r="J8" s="11"/>
      <c r="K8" s="11"/>
      <c r="L8" s="11"/>
      <c r="Q8" s="88"/>
      <c r="R8" s="88"/>
      <c r="S8" s="88"/>
    </row>
    <row r="9" spans="2:42" s="2" customFormat="1" ht="15.75" x14ac:dyDescent="0.25">
      <c r="E9" s="19" t="s">
        <v>11</v>
      </c>
      <c r="F9" s="19"/>
      <c r="G9" s="19"/>
      <c r="H9" s="19"/>
      <c r="I9" s="19"/>
      <c r="J9" s="19"/>
      <c r="K9" s="19"/>
      <c r="L9" s="19"/>
      <c r="Q9" s="88"/>
      <c r="R9" s="88"/>
      <c r="S9" s="88"/>
    </row>
    <row r="10" spans="2:42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8"/>
      <c r="R10" s="88"/>
      <c r="S10" s="88"/>
    </row>
    <row r="11" spans="2:42" s="2" customFormat="1" ht="15.75" x14ac:dyDescent="0.25">
      <c r="E11" s="6" t="s">
        <v>10</v>
      </c>
      <c r="Q11" s="88"/>
      <c r="R11" s="88"/>
      <c r="S11" s="88"/>
    </row>
    <row r="12" spans="2:42" s="25" customFormat="1" ht="15.75" x14ac:dyDescent="0.25">
      <c r="Q12" s="88"/>
      <c r="R12" s="89"/>
      <c r="S12" s="89"/>
      <c r="T12" s="12"/>
    </row>
    <row r="13" spans="2:42" s="25" customFormat="1" ht="15.75" x14ac:dyDescent="0.25">
      <c r="Q13" s="88"/>
      <c r="R13" s="89"/>
      <c r="S13" s="89"/>
      <c r="T13" s="12"/>
    </row>
    <row r="14" spans="2:42" s="25" customFormat="1" ht="15.75" x14ac:dyDescent="0.25">
      <c r="Q14" s="88"/>
      <c r="R14" s="89"/>
      <c r="S14" s="89"/>
      <c r="T14" s="12"/>
    </row>
    <row r="15" spans="2:42" s="25" customFormat="1" ht="15.75" x14ac:dyDescent="0.25">
      <c r="E15" s="6"/>
      <c r="Q15" s="86"/>
      <c r="R15" s="86"/>
      <c r="S15" s="86"/>
      <c r="T15" s="42"/>
    </row>
    <row r="16" spans="2:42" s="6" customFormat="1" ht="44.25" customHeight="1" x14ac:dyDescent="0.25">
      <c r="B16" s="100" t="s">
        <v>24</v>
      </c>
      <c r="C16" s="100" t="s">
        <v>14</v>
      </c>
      <c r="D16" s="100" t="s">
        <v>13</v>
      </c>
      <c r="E16" s="100" t="s">
        <v>142</v>
      </c>
      <c r="F16" s="100" t="s">
        <v>143</v>
      </c>
      <c r="G16" s="100" t="s">
        <v>37</v>
      </c>
      <c r="H16" s="100"/>
      <c r="I16" s="100"/>
      <c r="J16" s="100"/>
      <c r="K16" s="100"/>
      <c r="L16" s="100" t="s">
        <v>144</v>
      </c>
      <c r="M16" s="100" t="s">
        <v>105</v>
      </c>
      <c r="N16" s="118" t="s">
        <v>36</v>
      </c>
      <c r="O16" s="118" t="s">
        <v>106</v>
      </c>
      <c r="P16" s="118" t="s">
        <v>35</v>
      </c>
      <c r="Q16" s="119" t="s">
        <v>169</v>
      </c>
      <c r="R16" s="119" t="s">
        <v>170</v>
      </c>
      <c r="S16" s="119" t="s">
        <v>184</v>
      </c>
      <c r="T16" s="119" t="s">
        <v>40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20" s="38" customFormat="1" ht="121.5" customHeight="1" x14ac:dyDescent="0.25">
      <c r="A17" s="40"/>
      <c r="B17" s="100"/>
      <c r="C17" s="100"/>
      <c r="D17" s="100"/>
      <c r="E17" s="100"/>
      <c r="F17" s="100"/>
      <c r="G17" s="44" t="s">
        <v>41</v>
      </c>
      <c r="H17" s="44" t="s">
        <v>168</v>
      </c>
      <c r="I17" s="44" t="s">
        <v>44</v>
      </c>
      <c r="J17" s="22" t="s">
        <v>34</v>
      </c>
      <c r="K17" s="44" t="s">
        <v>145</v>
      </c>
      <c r="L17" s="100"/>
      <c r="M17" s="100"/>
      <c r="N17" s="118"/>
      <c r="O17" s="118"/>
      <c r="P17" s="118"/>
      <c r="Q17" s="120"/>
      <c r="R17" s="120"/>
      <c r="S17" s="120"/>
      <c r="T17" s="120"/>
    </row>
    <row r="18" spans="1:20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5" t="s">
        <v>42</v>
      </c>
      <c r="R18" s="45" t="s">
        <v>43</v>
      </c>
      <c r="S18" s="45" t="s">
        <v>185</v>
      </c>
      <c r="T18" s="41"/>
    </row>
    <row r="19" spans="1:20" s="38" customFormat="1" ht="110.25" x14ac:dyDescent="0.25">
      <c r="A19" s="39"/>
      <c r="B19" s="18" t="s">
        <v>177</v>
      </c>
      <c r="C19" s="18" t="s">
        <v>175</v>
      </c>
      <c r="D19" s="129" t="s">
        <v>176</v>
      </c>
      <c r="E19" s="37">
        <v>2026</v>
      </c>
      <c r="F19" s="37">
        <v>2026</v>
      </c>
      <c r="G19" s="36">
        <v>9.6159999999999997</v>
      </c>
      <c r="H19" s="36">
        <v>11.544</v>
      </c>
      <c r="I19" s="36">
        <v>13.65</v>
      </c>
      <c r="J19" s="35" t="s">
        <v>7</v>
      </c>
      <c r="K19" s="36">
        <f>I19</f>
        <v>13.65</v>
      </c>
      <c r="L19" s="36">
        <v>10.87</v>
      </c>
      <c r="M19" s="85">
        <f>K19-L19</f>
        <v>2.7800000000000011</v>
      </c>
      <c r="N19" s="36" t="s">
        <v>7</v>
      </c>
      <c r="O19" s="35" t="s">
        <v>7</v>
      </c>
      <c r="P19" s="36">
        <v>13.65</v>
      </c>
      <c r="Q19" s="93">
        <v>12.37</v>
      </c>
      <c r="R19" s="34">
        <v>13.087</v>
      </c>
      <c r="S19" s="34">
        <v>13.65</v>
      </c>
      <c r="T19" s="34" t="s">
        <v>7</v>
      </c>
    </row>
    <row r="20" spans="1:20" s="30" customFormat="1" ht="15" customHeight="1" x14ac:dyDescent="0.2">
      <c r="B20" s="46"/>
      <c r="C20" s="47"/>
      <c r="D20" s="48"/>
      <c r="E20" s="49"/>
      <c r="F20" s="46"/>
      <c r="G20" s="47"/>
      <c r="H20" s="47"/>
      <c r="I20" s="47"/>
      <c r="J20" s="46"/>
      <c r="K20" s="46"/>
      <c r="L20" s="46"/>
      <c r="M20" s="46"/>
      <c r="N20" s="46"/>
      <c r="O20" s="46"/>
      <c r="P20" s="46"/>
      <c r="Q20" s="87"/>
      <c r="R20" s="87"/>
      <c r="S20" s="87"/>
      <c r="T20" s="47"/>
    </row>
    <row r="21" spans="1:20" s="63" customFormat="1" ht="15.75" customHeight="1" x14ac:dyDescent="0.25">
      <c r="B21" s="123" t="s">
        <v>81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40"/>
      <c r="T21" s="64"/>
    </row>
    <row r="22" spans="1:20" s="63" customFormat="1" ht="15.75" x14ac:dyDescent="0.25">
      <c r="B22" s="122" t="s">
        <v>82</v>
      </c>
      <c r="C22" s="122"/>
      <c r="D22" s="122"/>
      <c r="E22" s="122"/>
      <c r="F22" s="122"/>
      <c r="G22" s="122"/>
      <c r="H22" s="122"/>
      <c r="I22" s="122"/>
      <c r="J22" s="64"/>
      <c r="K22" s="64"/>
      <c r="L22" s="64"/>
      <c r="M22" s="64"/>
      <c r="Q22" s="90"/>
      <c r="R22" s="90"/>
      <c r="S22" s="90"/>
      <c r="T22" s="64"/>
    </row>
    <row r="23" spans="1:20" s="63" customFormat="1" ht="33.75" customHeight="1" x14ac:dyDescent="0.25">
      <c r="B23" s="122" t="s">
        <v>83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99"/>
      <c r="T23" s="64"/>
    </row>
    <row r="24" spans="1:20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91"/>
      <c r="R24" s="91"/>
      <c r="S24" s="91"/>
      <c r="T24" s="31"/>
    </row>
    <row r="25" spans="1:20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91"/>
      <c r="R25" s="91"/>
      <c r="S25" s="91"/>
      <c r="T25" s="31"/>
    </row>
    <row r="26" spans="1:20" s="30" customFormat="1" ht="15.75" x14ac:dyDescent="0.25">
      <c r="B26" s="61" t="s">
        <v>49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91"/>
      <c r="R26" s="91"/>
      <c r="S26" s="91"/>
      <c r="T26" s="31"/>
    </row>
    <row r="27" spans="1:20" s="30" customFormat="1" ht="15.75" x14ac:dyDescent="0.2">
      <c r="B27" s="116" t="s">
        <v>141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97"/>
      <c r="T27" s="31"/>
    </row>
    <row r="28" spans="1:20" s="59" customFormat="1" ht="33.75" customHeight="1" x14ac:dyDescent="0.25">
      <c r="B28" s="113" t="s">
        <v>102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60"/>
    </row>
    <row r="29" spans="1:20" s="59" customFormat="1" ht="15.75" x14ac:dyDescent="0.25">
      <c r="B29" s="113" t="s">
        <v>138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60"/>
    </row>
    <row r="30" spans="1:20" s="59" customFormat="1" ht="36" customHeight="1" x14ac:dyDescent="0.25">
      <c r="B30" s="121" t="s">
        <v>120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98"/>
    </row>
    <row r="31" spans="1:20" s="59" customFormat="1" ht="38.25" customHeight="1" x14ac:dyDescent="0.25">
      <c r="B31" s="113" t="s">
        <v>137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60"/>
    </row>
    <row r="32" spans="1:20" s="59" customFormat="1" ht="19.5" customHeight="1" x14ac:dyDescent="0.25">
      <c r="B32" s="113" t="s">
        <v>67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60"/>
    </row>
    <row r="33" spans="2:20" s="59" customFormat="1" ht="37.9" customHeight="1" x14ac:dyDescent="0.25">
      <c r="B33" s="113" t="s">
        <v>140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60"/>
    </row>
    <row r="34" spans="2:20" s="59" customFormat="1" ht="15.75" x14ac:dyDescent="0.25">
      <c r="B34" s="113" t="s">
        <v>139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60"/>
    </row>
    <row r="35" spans="2:20" s="59" customFormat="1" ht="35.25" customHeight="1" x14ac:dyDescent="0.25">
      <c r="B35" s="113" t="s">
        <v>68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60"/>
    </row>
    <row r="36" spans="2:20" s="59" customFormat="1" ht="21" customHeight="1" x14ac:dyDescent="0.25">
      <c r="B36" s="113" t="s">
        <v>69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60"/>
    </row>
    <row r="37" spans="2:20" s="59" customFormat="1" ht="21" customHeight="1" x14ac:dyDescent="0.25">
      <c r="B37" s="113" t="s">
        <v>119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60"/>
    </row>
    <row r="38" spans="2:20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91"/>
      <c r="R38" s="91"/>
      <c r="S38" s="91"/>
      <c r="T38" s="31"/>
    </row>
    <row r="39" spans="2:20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91"/>
      <c r="R39" s="91"/>
      <c r="S39" s="91"/>
      <c r="T39" s="31"/>
    </row>
    <row r="40" spans="2:20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91"/>
      <c r="R40" s="91"/>
      <c r="S40" s="91"/>
      <c r="T40" s="31"/>
    </row>
    <row r="41" spans="2:20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91"/>
      <c r="R41" s="91"/>
      <c r="S41" s="91"/>
      <c r="T41" s="31"/>
    </row>
    <row r="42" spans="2:20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91"/>
      <c r="R42" s="91"/>
      <c r="S42" s="91"/>
      <c r="T42" s="31"/>
    </row>
    <row r="43" spans="2:20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91"/>
      <c r="R43" s="91"/>
      <c r="S43" s="91"/>
      <c r="T43" s="31"/>
    </row>
    <row r="44" spans="2:20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91"/>
      <c r="R44" s="91"/>
      <c r="S44" s="91"/>
      <c r="T44" s="31"/>
    </row>
    <row r="45" spans="2:20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91"/>
      <c r="R45" s="91"/>
      <c r="S45" s="91"/>
      <c r="T45" s="31"/>
    </row>
    <row r="46" spans="2:20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91"/>
      <c r="R46" s="91"/>
      <c r="S46" s="91"/>
      <c r="T46" s="31"/>
    </row>
    <row r="47" spans="2:20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91"/>
      <c r="R47" s="91"/>
      <c r="S47" s="91"/>
      <c r="T47" s="31"/>
    </row>
    <row r="48" spans="2:20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91"/>
      <c r="R48" s="91"/>
      <c r="S48" s="91"/>
      <c r="T48" s="31"/>
    </row>
    <row r="49" spans="3:20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91"/>
      <c r="R49" s="91"/>
      <c r="S49" s="91"/>
      <c r="T49" s="31"/>
    </row>
    <row r="50" spans="3:20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91"/>
      <c r="R50" s="91"/>
      <c r="S50" s="91"/>
      <c r="T50" s="31"/>
    </row>
    <row r="51" spans="3:20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91"/>
      <c r="R51" s="91"/>
      <c r="S51" s="91"/>
      <c r="T51" s="31"/>
    </row>
    <row r="52" spans="3:20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91"/>
      <c r="R52" s="91"/>
      <c r="S52" s="91"/>
      <c r="T52" s="31"/>
    </row>
    <row r="53" spans="3:20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91"/>
      <c r="R53" s="91"/>
      <c r="S53" s="91"/>
      <c r="T53" s="31"/>
    </row>
    <row r="54" spans="3:20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91"/>
      <c r="R54" s="91"/>
      <c r="S54" s="91"/>
      <c r="T54" s="31"/>
    </row>
    <row r="55" spans="3:20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91"/>
      <c r="R55" s="91"/>
      <c r="S55" s="91"/>
      <c r="T55" s="31"/>
    </row>
    <row r="56" spans="3:20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91"/>
      <c r="R56" s="91"/>
      <c r="S56" s="91"/>
      <c r="T56" s="31"/>
    </row>
    <row r="57" spans="3:20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91"/>
      <c r="R57" s="91"/>
      <c r="S57" s="91"/>
      <c r="T57" s="31"/>
    </row>
    <row r="58" spans="3:20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91"/>
      <c r="R58" s="91"/>
      <c r="S58" s="91"/>
      <c r="T58" s="31"/>
    </row>
    <row r="59" spans="3:20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91"/>
      <c r="R59" s="91"/>
      <c r="S59" s="91"/>
      <c r="T59" s="31"/>
    </row>
    <row r="60" spans="3:20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91"/>
      <c r="R60" s="91"/>
      <c r="S60" s="91"/>
      <c r="T60" s="31"/>
    </row>
    <row r="61" spans="3:20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91"/>
      <c r="R61" s="91"/>
      <c r="S61" s="91"/>
      <c r="T61" s="31"/>
    </row>
    <row r="62" spans="3:20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91"/>
      <c r="R62" s="91"/>
      <c r="S62" s="91"/>
      <c r="T62" s="31"/>
    </row>
    <row r="63" spans="3:20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91"/>
      <c r="R63" s="91"/>
      <c r="S63" s="91"/>
      <c r="T63" s="31"/>
    </row>
    <row r="64" spans="3:20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91"/>
      <c r="R64" s="91"/>
      <c r="S64" s="91"/>
      <c r="T64" s="31"/>
    </row>
    <row r="65" spans="3:20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91"/>
      <c r="R65" s="91"/>
      <c r="S65" s="91"/>
      <c r="T65" s="31"/>
    </row>
    <row r="66" spans="3:20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91"/>
      <c r="R66" s="91"/>
      <c r="S66" s="91"/>
      <c r="T66" s="31"/>
    </row>
    <row r="67" spans="3:20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91"/>
      <c r="R67" s="91"/>
      <c r="S67" s="91"/>
      <c r="T67" s="31"/>
    </row>
    <row r="68" spans="3:20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91"/>
      <c r="R68" s="91"/>
      <c r="S68" s="91"/>
      <c r="T68" s="31"/>
    </row>
    <row r="69" spans="3:20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91"/>
      <c r="R69" s="91"/>
      <c r="S69" s="91"/>
      <c r="T69" s="31"/>
    </row>
    <row r="70" spans="3:20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91"/>
      <c r="R70" s="91"/>
      <c r="S70" s="91"/>
      <c r="T70" s="31"/>
    </row>
    <row r="71" spans="3:20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91"/>
      <c r="R71" s="91"/>
      <c r="S71" s="91"/>
      <c r="T71" s="31"/>
    </row>
    <row r="72" spans="3:20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91"/>
      <c r="R72" s="91"/>
      <c r="S72" s="91"/>
      <c r="T72" s="31"/>
    </row>
    <row r="73" spans="3:20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91"/>
      <c r="R73" s="91"/>
      <c r="S73" s="91"/>
      <c r="T73" s="31"/>
    </row>
  </sheetData>
  <mergeCells count="31">
    <mergeCell ref="Q16:Q17"/>
    <mergeCell ref="R16:R17"/>
    <mergeCell ref="T16:T17"/>
    <mergeCell ref="B28:R28"/>
    <mergeCell ref="B31:R31"/>
    <mergeCell ref="B29:R29"/>
    <mergeCell ref="B30:R30"/>
    <mergeCell ref="B22:I22"/>
    <mergeCell ref="P16:P17"/>
    <mergeCell ref="B21:R21"/>
    <mergeCell ref="B23:R23"/>
    <mergeCell ref="B27:R27"/>
    <mergeCell ref="S16:S17"/>
    <mergeCell ref="B37:R37"/>
    <mergeCell ref="B36:R36"/>
    <mergeCell ref="B32:R32"/>
    <mergeCell ref="B33:R33"/>
    <mergeCell ref="B34:R34"/>
    <mergeCell ref="B35:R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M17" sqref="M17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6" t="s">
        <v>113</v>
      </c>
    </row>
    <row r="5" spans="2:12" ht="18.75" x14ac:dyDescent="0.3">
      <c r="B5" s="66"/>
    </row>
    <row r="6" spans="2:12" ht="18.75" x14ac:dyDescent="0.3">
      <c r="B6" s="66"/>
    </row>
    <row r="7" spans="2:12" ht="15.75" x14ac:dyDescent="0.25">
      <c r="B7" s="6" t="s">
        <v>171</v>
      </c>
      <c r="C7" s="11"/>
      <c r="D7" s="11"/>
      <c r="E7" s="11"/>
      <c r="F7" s="67"/>
      <c r="G7" s="67"/>
      <c r="H7" s="67"/>
      <c r="I7" s="67"/>
      <c r="J7" s="67"/>
    </row>
    <row r="8" spans="2:12" x14ac:dyDescent="0.25">
      <c r="B8" s="19" t="s">
        <v>11</v>
      </c>
      <c r="C8" s="19"/>
      <c r="D8" s="80"/>
      <c r="E8" s="80"/>
      <c r="F8" s="94"/>
      <c r="G8" s="94"/>
      <c r="H8" s="94"/>
      <c r="I8" s="94"/>
      <c r="J8" s="67"/>
    </row>
    <row r="9" spans="2:12" x14ac:dyDescent="0.25">
      <c r="B9" s="67"/>
      <c r="C9" s="67"/>
      <c r="D9" s="67"/>
      <c r="E9" s="67"/>
      <c r="F9" s="67"/>
      <c r="G9" s="67"/>
      <c r="H9" s="67"/>
      <c r="I9" s="67"/>
      <c r="J9" s="67"/>
    </row>
    <row r="10" spans="2:12" ht="15.75" x14ac:dyDescent="0.25">
      <c r="B10" s="68" t="s">
        <v>172</v>
      </c>
      <c r="C10" s="67"/>
      <c r="D10" s="67"/>
      <c r="E10" s="67"/>
      <c r="F10" s="67"/>
      <c r="G10" s="67"/>
      <c r="H10" s="67"/>
      <c r="I10" s="67"/>
      <c r="J10" s="67"/>
    </row>
    <row r="11" spans="2:12" x14ac:dyDescent="0.25">
      <c r="B11" s="67"/>
      <c r="C11" s="67"/>
      <c r="D11" s="67"/>
      <c r="E11" s="67"/>
      <c r="F11" s="67"/>
      <c r="G11" s="67"/>
      <c r="H11" s="67"/>
      <c r="I11" s="67"/>
      <c r="J11" s="67"/>
    </row>
    <row r="12" spans="2:12" x14ac:dyDescent="0.25">
      <c r="B12" s="67"/>
      <c r="C12" s="67"/>
      <c r="D12" s="67"/>
      <c r="E12" s="67"/>
      <c r="F12" s="67"/>
      <c r="G12" s="67"/>
      <c r="H12" s="67"/>
      <c r="I12" s="67"/>
      <c r="J12" s="67"/>
    </row>
    <row r="13" spans="2:12" x14ac:dyDescent="0.25">
      <c r="B13" s="67"/>
      <c r="C13" s="67"/>
      <c r="D13" s="67"/>
      <c r="E13" s="67"/>
      <c r="F13" s="67"/>
      <c r="G13" s="67"/>
      <c r="H13" s="67"/>
      <c r="I13" s="67"/>
      <c r="J13" s="67"/>
    </row>
    <row r="14" spans="2:12" x14ac:dyDescent="0.25">
      <c r="B14" s="67"/>
      <c r="C14" s="67"/>
      <c r="D14" s="67"/>
      <c r="E14" s="67"/>
      <c r="F14" s="67"/>
      <c r="G14" s="67"/>
      <c r="H14" s="67"/>
      <c r="I14" s="67"/>
      <c r="J14" s="67"/>
    </row>
    <row r="15" spans="2:12" ht="15" customHeight="1" x14ac:dyDescent="0.25">
      <c r="B15" s="124" t="s">
        <v>1</v>
      </c>
      <c r="C15" s="126" t="s">
        <v>114</v>
      </c>
      <c r="D15" s="127"/>
      <c r="E15" s="127"/>
      <c r="F15" s="127"/>
      <c r="G15" s="127"/>
      <c r="H15" s="127"/>
      <c r="I15" s="128"/>
      <c r="J15" s="68"/>
      <c r="K15" s="77"/>
      <c r="L15" s="77"/>
    </row>
    <row r="16" spans="2:12" ht="15.75" x14ac:dyDescent="0.25">
      <c r="B16" s="124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5" t="s">
        <v>173</v>
      </c>
      <c r="J16" s="68"/>
      <c r="K16" s="77"/>
      <c r="L16" s="77"/>
    </row>
    <row r="17" spans="2:23" ht="15.75" x14ac:dyDescent="0.25">
      <c r="B17" s="74" t="s">
        <v>115</v>
      </c>
      <c r="C17" s="96">
        <v>107.2</v>
      </c>
      <c r="D17" s="96">
        <v>105.8</v>
      </c>
      <c r="E17" s="96">
        <v>104.3</v>
      </c>
      <c r="F17" s="96">
        <v>104</v>
      </c>
      <c r="G17" s="96">
        <v>104</v>
      </c>
      <c r="H17" s="96">
        <v>104</v>
      </c>
      <c r="I17" s="96">
        <v>104</v>
      </c>
      <c r="J17" s="68"/>
      <c r="K17" s="77"/>
      <c r="L17" s="77"/>
    </row>
    <row r="18" spans="2:23" ht="15.75" x14ac:dyDescent="0.25">
      <c r="B18" s="75"/>
      <c r="C18" s="42"/>
      <c r="D18" s="42"/>
      <c r="E18" s="42"/>
      <c r="F18" s="42"/>
      <c r="G18" s="42"/>
      <c r="H18" s="42"/>
      <c r="I18" s="68"/>
      <c r="J18" s="68"/>
      <c r="K18" s="77"/>
      <c r="L18" s="77"/>
    </row>
    <row r="19" spans="2:23" ht="15.75" x14ac:dyDescent="0.25">
      <c r="B19" s="76" t="s">
        <v>49</v>
      </c>
      <c r="C19" s="68"/>
      <c r="D19" s="68"/>
      <c r="E19" s="68"/>
      <c r="F19" s="68"/>
      <c r="G19" s="68"/>
      <c r="H19" s="68"/>
      <c r="I19" s="68"/>
      <c r="J19" s="68"/>
      <c r="K19" s="77"/>
      <c r="L19" s="77"/>
    </row>
    <row r="20" spans="2:23" s="73" customFormat="1" ht="60.75" customHeight="1" x14ac:dyDescent="0.25">
      <c r="B20" s="125" t="s">
        <v>116</v>
      </c>
      <c r="C20" s="125"/>
      <c r="D20" s="125"/>
      <c r="E20" s="125"/>
      <c r="F20" s="125"/>
      <c r="G20" s="125"/>
      <c r="H20" s="125"/>
      <c r="I20" s="125"/>
      <c r="J20" s="125"/>
      <c r="K20" s="72"/>
      <c r="L20" s="72"/>
      <c r="M20" s="72"/>
      <c r="N20" s="72"/>
      <c r="R20" s="72"/>
      <c r="S20" s="72"/>
      <c r="T20" s="72"/>
      <c r="U20" s="72"/>
      <c r="V20" s="72"/>
      <c r="W20" s="72"/>
    </row>
    <row r="21" spans="2:23" s="73" customFormat="1" ht="40.5" customHeight="1" x14ac:dyDescent="0.25">
      <c r="B21" s="125" t="s">
        <v>117</v>
      </c>
      <c r="C21" s="125"/>
      <c r="D21" s="125"/>
      <c r="E21" s="125"/>
      <c r="F21" s="125"/>
      <c r="G21" s="125"/>
      <c r="H21" s="125"/>
      <c r="I21" s="125"/>
      <c r="J21" s="125"/>
      <c r="K21" s="72"/>
      <c r="L21" s="72"/>
      <c r="M21" s="72"/>
      <c r="N21" s="72"/>
      <c r="R21" s="72"/>
      <c r="S21" s="72"/>
      <c r="T21" s="72"/>
      <c r="U21" s="72"/>
      <c r="V21" s="72"/>
      <c r="W21" s="72"/>
    </row>
    <row r="22" spans="2:23" s="70" customFormat="1" ht="207.75" customHeight="1" x14ac:dyDescent="0.25">
      <c r="B22" s="113" t="s">
        <v>118</v>
      </c>
      <c r="C22" s="113"/>
      <c r="D22" s="113"/>
      <c r="E22" s="113"/>
      <c r="F22" s="113"/>
      <c r="G22" s="113"/>
      <c r="H22" s="113"/>
      <c r="I22" s="113"/>
      <c r="J22" s="113"/>
      <c r="K22" s="78"/>
      <c r="L22" s="78"/>
    </row>
    <row r="23" spans="2:23" s="70" customFormat="1" x14ac:dyDescent="0.25">
      <c r="B23" s="71"/>
      <c r="C23" s="71"/>
      <c r="D23" s="71"/>
      <c r="E23" s="71"/>
      <c r="F23" s="71"/>
      <c r="G23" s="71"/>
      <c r="H23" s="71"/>
      <c r="I23" s="71"/>
      <c r="J23" s="71"/>
    </row>
    <row r="24" spans="2:23" s="70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2"/>
      <c r="D38" s="42"/>
      <c r="E38" s="42"/>
      <c r="F38" s="42"/>
      <c r="G38" s="42"/>
    </row>
    <row r="39" spans="3:7" ht="15.75" x14ac:dyDescent="0.25">
      <c r="C39" s="7"/>
      <c r="D39" s="7"/>
      <c r="E39" s="69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2025-07-02T02:59:37Z</dcterms:modified>
</cp:coreProperties>
</file>